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90" windowWidth="1024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H25" i="2" l="1"/>
  <c r="H26" i="2"/>
  <c r="H27" i="2"/>
  <c r="H28" i="2"/>
  <c r="H29" i="2"/>
  <c r="H30" i="2"/>
  <c r="H31" i="2"/>
  <c r="H32" i="2"/>
  <c r="H33" i="2"/>
  <c r="H37" i="2"/>
  <c r="H43" i="2"/>
  <c r="H44" i="2"/>
  <c r="H45" i="2"/>
  <c r="H46" i="2"/>
  <c r="H47" i="2"/>
  <c r="H48" i="2"/>
  <c r="H49" i="2"/>
  <c r="H50" i="2"/>
  <c r="H51" i="2"/>
  <c r="H55" i="2"/>
  <c r="H61" i="2"/>
  <c r="H62" i="2"/>
  <c r="H63" i="2"/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K77" i="6" s="1"/>
  <c r="J77" i="6" s="1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K41" i="6" s="1"/>
  <c r="J41" i="6" s="1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K77" i="5" s="1"/>
  <c r="J77" i="5" s="1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1" i="5"/>
  <c r="J41" i="5" s="1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K95" i="4" s="1"/>
  <c r="J95" i="4" s="1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K77" i="4" s="1"/>
  <c r="J77" i="4" s="1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23" i="6" l="1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K62" i="2"/>
  <c r="K61" i="2"/>
  <c r="K58" i="2"/>
  <c r="K57" i="2"/>
  <c r="K56" i="2"/>
  <c r="K55" i="2"/>
  <c r="K53" i="2"/>
  <c r="K52" i="2"/>
  <c r="K51" i="2"/>
  <c r="K50" i="2"/>
  <c r="K49" i="2"/>
  <c r="K48" i="2"/>
  <c r="K47" i="2"/>
  <c r="K46" i="2"/>
  <c r="K45" i="2"/>
  <c r="K44" i="2"/>
  <c r="K43" i="2"/>
  <c r="K40" i="2"/>
  <c r="K39" i="2"/>
  <c r="K38" i="2"/>
  <c r="K37" i="2"/>
  <c r="K35" i="2"/>
  <c r="K34" i="2"/>
  <c r="K33" i="2"/>
  <c r="K32" i="2"/>
  <c r="K31" i="2"/>
  <c r="K30" i="2"/>
  <c r="K29" i="2"/>
  <c r="K28" i="2"/>
  <c r="K27" i="2"/>
  <c r="K26" i="2"/>
  <c r="K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23" i="2" l="1"/>
  <c r="J23" i="2" s="1"/>
  <c r="K59" i="2"/>
  <c r="J59" i="2" s="1"/>
  <c r="K41" i="2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<sst xmlns="http://schemas.openxmlformats.org/spreadsheetml/2006/main" count="513" uniqueCount="164">
  <si>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</si>
  <si>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</si>
  <si>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</si>
  <si>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</si>
  <si>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</si>
  <si>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</si>
  <si>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</si>
  <si>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</si>
  <si>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</si>
  <si>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</si>
  <si>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</si>
  <si>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</si>
  <si>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</si>
  <si>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</si>
  <si>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</si>
  <si>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</si>
  <si>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</si>
  <si>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</si>
  <si>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</si>
  <si>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</si>
  <si>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</si>
  <si>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</si>
  <si>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</si>
  <si>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</si>
  <si>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</si>
  <si>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</si>
  <si>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</si>
  <si>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</si>
  <si>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</si>
  <si>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</si>
  <si>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</si>
  <si>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</si>
  <si>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</si>
  <si>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</si>
  <si>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</si>
  <si>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</si>
  <si>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</si>
  <si>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</si>
  <si>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</si>
  <si>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</si>
  <si>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</si>
  <si>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</si>
  <si>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</si>
  <si>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</si>
  <si>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</si>
  <si>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</si>
  <si>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</si>
  <si>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</si>
  <si>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</si>
  <si>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</si>
  <si>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</si>
  <si>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</si>
  <si>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</si>
  <si>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</si>
  <si>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</si>
  <si>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</si>
  <si>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</si>
  <si>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</si>
  <si>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</si>
  <si>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</si>
  <si>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</si>
  <si>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</si>
  <si>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</si>
  <si>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</si>
  <si>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</si>
  <si>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</si>
  <si>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</si>
  <si>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</si>
  <si>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</si>
  <si>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</si>
  <si>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</si>
  <si>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</si>
  <si>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</si>
  <si>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</si>
  <si>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</si>
  <si>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</si>
  <si>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</si>
  <si>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</si>
  <si>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</si>
  <si>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</si>
  <si>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</si>
  <si>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</si>
  <si>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</si>
  <si>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</si>
  <si>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</si>
  <si>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</si>
  <si>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</si>
  <si>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</si>
  <si>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</si>
  <si>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</si>
  <si>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</si>
  <si>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</si>
  <si>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</si>
  <si>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</si>
  <si>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</si>
  <si>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</si>
  <si>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</si>
  <si>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</si>
  <si>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</si>
  <si>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</si>
  <si>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</si>
  <si>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</si>
  <si>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</si>
  <si>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</si>
  <si>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</si>
  <si>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</si>
  <si>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</si>
  <si>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</si>
  <si>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</si>
  <si>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</si>
  <si>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</si>
  <si>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</si>
  <si>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</si>
  <si>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</si>
  <si>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</si>
  <si>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</si>
  <si>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</si>
  <si>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</si>
  <si>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</si>
  <si>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</si>
  <si>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</si>
  <si>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</si>
  <si>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</si>
  <si>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</si>
  <si>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</si>
  <si>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</si>
  <si>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</si>
  <si>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</si>
  <si>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</si>
  <si>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</si>
  <si>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</si>
  <si>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</si>
  <si>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</si>
  <si>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</si>
  <si>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</si>
  <si>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</si>
  <si>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</si>
  <si>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</si>
  <si>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</si>
  <si>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</si>
  <si>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</si>
  <si>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</si>
  <si>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</si>
  <si>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</si>
  <si>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Điện tử căn bản</t>
  </si>
  <si>
    <t>TT Điện tử căn bản</t>
  </si>
  <si>
    <t>Kỹ thuật số</t>
  </si>
  <si>
    <t>TT Kỹ thuật số</t>
  </si>
  <si>
    <t>Điện tử tương tự</t>
  </si>
  <si>
    <t>Điện tử công suất</t>
  </si>
  <si>
    <t>TT Trang bị điện</t>
  </si>
  <si>
    <t>AV chuyên ngành</t>
  </si>
  <si>
    <t>Vi xử lý</t>
  </si>
  <si>
    <t>PLC</t>
  </si>
  <si>
    <t>TT Vi xử lý</t>
  </si>
  <si>
    <t>TĐH Qtr công nghệ</t>
  </si>
  <si>
    <t>Thiết bị và hệ thống TĐH</t>
  </si>
  <si>
    <t>TT PLC</t>
  </si>
  <si>
    <t>TT TĐH Qtr công nghệ</t>
  </si>
  <si>
    <t>Kỹ thuật Robot</t>
  </si>
  <si>
    <t>Sửa chữa và bảo trì thiết bị TĐH</t>
  </si>
  <si>
    <t>TT Sửa chữa và bảo trì thiết bị TĐH</t>
  </si>
  <si>
    <t>TT SCADA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</si>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</sst>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9" t="s">
        <v>66</v>
      </c>
      <c r="B1" s="89"/>
      <c r="C1" s="89"/>
      <c r="D1" s="89"/>
      <c r="E1" s="89"/>
      <c r="F1" s="89"/>
      <c r="G1" s="89"/>
      <c r="H1" s="89"/>
    </row>
    <row r="2" spans="1:13" ht="15.75" thickBot="1" x14ac:dyDescent="0.3">
      <c r="A2" s="90" t="s">
        <v>24</v>
      </c>
      <c r="B2" s="90"/>
      <c r="C2" s="90"/>
      <c r="D2" s="90"/>
      <c r="E2" s="90"/>
      <c r="F2" s="90"/>
      <c r="G2" s="90"/>
      <c r="H2" s="90"/>
    </row>
    <row r="3" spans="1:13" ht="19.5" thickBot="1" x14ac:dyDescent="0.3">
      <c r="A3" s="106" t="s">
        <v>0</v>
      </c>
      <c r="B3" s="106" t="s">
        <v>1</v>
      </c>
      <c r="C3" s="109" t="s">
        <v>2</v>
      </c>
      <c r="D3" s="110"/>
      <c r="E3" s="110"/>
      <c r="F3" s="110"/>
      <c r="G3" s="110"/>
      <c r="H3" s="111"/>
    </row>
    <row r="4" spans="1:13" ht="19.5" thickBot="1" x14ac:dyDescent="0.3">
      <c r="A4" s="107"/>
      <c r="B4" s="107"/>
      <c r="C4" s="8" t="s">
        <v>3</v>
      </c>
      <c r="D4" s="101" t="s">
        <v>5</v>
      </c>
      <c r="E4" s="102"/>
      <c r="F4" s="102"/>
      <c r="G4" s="103"/>
      <c r="H4" s="98" t="s">
        <v>6</v>
      </c>
    </row>
    <row r="5" spans="1:13" ht="18.75" x14ac:dyDescent="0.25">
      <c r="A5" s="107"/>
      <c r="B5" s="107"/>
      <c r="C5" s="8" t="s">
        <v>4</v>
      </c>
      <c r="D5" s="104" t="s">
        <v>3</v>
      </c>
      <c r="E5" s="8" t="s">
        <v>7</v>
      </c>
      <c r="F5" s="98" t="s">
        <v>9</v>
      </c>
      <c r="G5" s="98" t="s">
        <v>10</v>
      </c>
      <c r="H5" s="99"/>
    </row>
    <row r="6" spans="1:13" ht="19.5" thickBot="1" x14ac:dyDescent="0.3">
      <c r="A6" s="108"/>
      <c r="B6" s="108"/>
      <c r="C6" s="9"/>
      <c r="D6" s="105"/>
      <c r="E6" s="10" t="s">
        <v>8</v>
      </c>
      <c r="F6" s="100"/>
      <c r="G6" s="100"/>
      <c r="H6" s="100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1" t="s">
        <v>25</v>
      </c>
      <c r="B55" s="91"/>
      <c r="C55" s="91"/>
      <c r="D55" s="91"/>
      <c r="E55" s="91"/>
      <c r="F55" s="91"/>
      <c r="G55" s="91"/>
      <c r="H55" s="91"/>
    </row>
    <row r="56" spans="1:15" ht="18.75" x14ac:dyDescent="0.25">
      <c r="A56" s="33" t="s">
        <v>26</v>
      </c>
      <c r="B56" s="34"/>
      <c r="C56" s="92" t="s">
        <v>2</v>
      </c>
      <c r="D56" s="93"/>
      <c r="E56" s="93"/>
      <c r="F56" s="93"/>
      <c r="G56" s="93"/>
      <c r="H56" s="94"/>
    </row>
    <row r="57" spans="1:15" ht="19.5" thickBot="1" x14ac:dyDescent="0.3">
      <c r="A57" s="35" t="s">
        <v>27</v>
      </c>
      <c r="B57" s="36" t="s">
        <v>29</v>
      </c>
      <c r="C57" s="95"/>
      <c r="D57" s="96"/>
      <c r="E57" s="96"/>
      <c r="F57" s="96"/>
      <c r="G57" s="96"/>
      <c r="H57" s="97"/>
    </row>
    <row r="58" spans="1:15" ht="19.5" thickBot="1" x14ac:dyDescent="0.3">
      <c r="A58" s="35" t="s">
        <v>28</v>
      </c>
      <c r="B58" s="36" t="s">
        <v>30</v>
      </c>
      <c r="C58" s="98" t="s">
        <v>31</v>
      </c>
      <c r="D58" s="101" t="s">
        <v>5</v>
      </c>
      <c r="E58" s="102"/>
      <c r="F58" s="102"/>
      <c r="G58" s="103"/>
      <c r="H58" s="98" t="s">
        <v>32</v>
      </c>
    </row>
    <row r="59" spans="1:15" ht="18.75" x14ac:dyDescent="0.25">
      <c r="A59" s="37"/>
      <c r="B59" s="36"/>
      <c r="C59" s="99"/>
      <c r="D59" s="104" t="s">
        <v>3</v>
      </c>
      <c r="E59" s="98" t="s">
        <v>33</v>
      </c>
      <c r="F59" s="8" t="s">
        <v>34</v>
      </c>
      <c r="G59" s="98" t="s">
        <v>10</v>
      </c>
      <c r="H59" s="99"/>
    </row>
    <row r="60" spans="1:15" ht="19.5" thickBot="1" x14ac:dyDescent="0.3">
      <c r="A60" s="38"/>
      <c r="B60" s="9"/>
      <c r="C60" s="100"/>
      <c r="D60" s="105"/>
      <c r="E60" s="100"/>
      <c r="F60" s="10" t="s">
        <v>35</v>
      </c>
      <c r="G60" s="100"/>
      <c r="H60" s="100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2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3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" zoomScale="70" zoomScaleNormal="70" zoomScalePageLayoutView="85" workbookViewId="0">
      <selection activeCell="G7" sqref="G7:G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22" t="s">
        <v>114</v>
      </c>
      <c r="I2" s="122"/>
    </row>
    <row r="3" spans="2:14" ht="87" customHeight="1" x14ac:dyDescent="0.25">
      <c r="G3" s="114" t="s">
        <v>67</v>
      </c>
      <c r="H3" s="114" t="s">
        <v>107</v>
      </c>
      <c r="I3" s="114" t="s">
        <v>108</v>
      </c>
      <c r="J3" s="114" t="s">
        <v>163</v>
      </c>
      <c r="K3" s="114" t="s">
        <v>163</v>
      </c>
      <c r="L3" s="114" t="s">
        <v>109</v>
      </c>
      <c r="M3" s="114" t="s">
        <v>68</v>
      </c>
    </row>
    <row r="4" spans="2:14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</row>
    <row r="5" spans="2:14" ht="19.5" thickBot="1" x14ac:dyDescent="0.3">
      <c r="G5" s="116" t="s">
        <v>115</v>
      </c>
      <c r="H5" s="117"/>
      <c r="I5" s="118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6" t="s">
        <v>111</v>
      </c>
      <c r="H6" s="117"/>
      <c r="I6" s="118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4">
        <v>3</v>
      </c>
      <c r="K10" s="57">
        <f t="shared" si="0"/>
        <v>3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6" t="s">
        <v>112</v>
      </c>
      <c r="H18" s="117"/>
      <c r="I18" s="118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customHeight="1" thickBot="1" x14ac:dyDescent="0.3">
      <c r="G23" s="116" t="s">
        <v>69</v>
      </c>
      <c r="H23" s="117"/>
      <c r="I23" s="118"/>
      <c r="J23" s="6">
        <f>K23</f>
        <v>18</v>
      </c>
      <c r="K23" s="6">
        <f>SUM(K25:K40)</f>
        <v>18</v>
      </c>
      <c r="L23" s="6"/>
      <c r="M23" s="40">
        <v>19</v>
      </c>
      <c r="N23" t="s">
        <v>117</v>
      </c>
    </row>
    <row r="24" spans="4:14" ht="19.5" customHeight="1" thickBot="1" x14ac:dyDescent="0.3">
      <c r="G24" s="116" t="s">
        <v>111</v>
      </c>
      <c r="H24" s="117"/>
      <c r="I24" s="118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74" t="s">
        <v>139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5" t="s">
        <v>144</v>
      </c>
      <c r="J26" s="62">
        <v>2</v>
      </c>
      <c r="K26" s="57">
        <f t="shared" ref="K26:K40" si="3">IF(J26=0,"",VALUE(LEFT(J26,1)))</f>
        <v>2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75" t="s">
        <v>145</v>
      </c>
      <c r="J27" s="62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5" t="s">
        <v>146</v>
      </c>
      <c r="J28" s="62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6" t="s">
        <v>142</v>
      </c>
      <c r="J29" s="62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5" t="s">
        <v>147</v>
      </c>
      <c r="J30" s="62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5" t="s">
        <v>148</v>
      </c>
      <c r="J31" s="62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5" t="s">
        <v>149</v>
      </c>
      <c r="J32" s="62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75" t="s">
        <v>41</v>
      </c>
      <c r="J33" s="62">
        <v>2</v>
      </c>
      <c r="K33" s="57">
        <f t="shared" si="3"/>
        <v>2</v>
      </c>
      <c r="L33" s="1"/>
      <c r="M33" s="1"/>
    </row>
    <row r="34" spans="5:14" ht="19.5" customHeight="1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customHeight="1" thickBot="1" x14ac:dyDescent="0.3">
      <c r="G36" s="116" t="s">
        <v>112</v>
      </c>
      <c r="H36" s="117"/>
      <c r="I36" s="118"/>
      <c r="J36" s="6"/>
      <c r="K36" s="41"/>
      <c r="L36" s="1"/>
      <c r="M36" s="1"/>
    </row>
    <row r="37" spans="5:14" ht="19.5" customHeight="1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customHeight="1" thickBot="1" x14ac:dyDescent="0.3">
      <c r="E41" s="53"/>
      <c r="G41" s="116" t="s">
        <v>70</v>
      </c>
      <c r="H41" s="117"/>
      <c r="I41" s="118"/>
      <c r="J41" s="6">
        <f>K41</f>
        <v>20</v>
      </c>
      <c r="K41" s="6">
        <f>SUM(K43:K58)</f>
        <v>20</v>
      </c>
      <c r="L41" s="6"/>
      <c r="M41" s="40">
        <v>20</v>
      </c>
      <c r="N41" t="s">
        <v>117</v>
      </c>
    </row>
    <row r="42" spans="5:14" ht="19.5" customHeight="1" thickBot="1" x14ac:dyDescent="0.3">
      <c r="E42" s="53"/>
      <c r="G42" s="116" t="s">
        <v>111</v>
      </c>
      <c r="H42" s="117"/>
      <c r="I42" s="118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59" t="s">
        <v>141</v>
      </c>
      <c r="J45" s="60">
        <v>2</v>
      </c>
      <c r="K45" s="57">
        <f t="shared" si="6"/>
        <v>2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150</v>
      </c>
      <c r="J46" s="62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61" t="s">
        <v>151</v>
      </c>
      <c r="J47" s="62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61" t="s">
        <v>152</v>
      </c>
      <c r="J48" s="62">
        <v>2</v>
      </c>
      <c r="K48" s="57">
        <f t="shared" si="6"/>
        <v>2</v>
      </c>
      <c r="L48" s="1"/>
      <c r="M48" s="1"/>
    </row>
    <row r="49" spans="5:14" ht="19.5" customHeight="1" thickBot="1" x14ac:dyDescent="0.3">
      <c r="G49" s="5">
        <v>7</v>
      </c>
      <c r="H49" s="4" t="str">
        <f t="shared" si="5"/>
        <v/>
      </c>
      <c r="I49" s="61" t="s">
        <v>153</v>
      </c>
      <c r="J49" s="62">
        <v>2</v>
      </c>
      <c r="K49" s="57">
        <f t="shared" si="6"/>
        <v>2</v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61" t="s">
        <v>154</v>
      </c>
      <c r="J50" s="62">
        <v>2</v>
      </c>
      <c r="K50" s="57">
        <f t="shared" si="6"/>
        <v>2</v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61" t="s">
        <v>155</v>
      </c>
      <c r="J51" s="62">
        <v>2</v>
      </c>
      <c r="K51" s="57">
        <f t="shared" si="6"/>
        <v>2</v>
      </c>
      <c r="L51" s="1"/>
      <c r="M51" s="1"/>
    </row>
    <row r="52" spans="5:14" ht="19.5" customHeight="1" thickBot="1" x14ac:dyDescent="0.3">
      <c r="E52" s="53"/>
      <c r="G52" s="5">
        <v>10</v>
      </c>
      <c r="H52" s="1"/>
      <c r="I52" s="61" t="s">
        <v>156</v>
      </c>
      <c r="J52" s="62">
        <v>3</v>
      </c>
      <c r="K52" s="57">
        <f t="shared" si="6"/>
        <v>3</v>
      </c>
      <c r="L52" s="1"/>
      <c r="M52" s="1"/>
    </row>
    <row r="53" spans="5:14" ht="19.5" customHeight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customHeight="1" thickBot="1" x14ac:dyDescent="0.3">
      <c r="G54" s="116" t="s">
        <v>112</v>
      </c>
      <c r="H54" s="117"/>
      <c r="I54" s="118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customHeight="1" thickBot="1" x14ac:dyDescent="0.3">
      <c r="E59" s="53"/>
      <c r="G59" s="116" t="s">
        <v>71</v>
      </c>
      <c r="H59" s="117"/>
      <c r="I59" s="118"/>
      <c r="J59" s="6">
        <f>K59</f>
        <v>21</v>
      </c>
      <c r="K59" s="6">
        <f>SUM(K61:K76)</f>
        <v>21</v>
      </c>
      <c r="L59" s="6"/>
      <c r="M59" s="40">
        <v>20</v>
      </c>
      <c r="N59" t="s">
        <v>117</v>
      </c>
    </row>
    <row r="60" spans="5:14" ht="19.5" customHeight="1" thickBot="1" x14ac:dyDescent="0.3">
      <c r="G60" s="116" t="s">
        <v>111</v>
      </c>
      <c r="H60" s="117"/>
      <c r="I60" s="118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59" t="s">
        <v>157</v>
      </c>
      <c r="J61" s="60">
        <v>2</v>
      </c>
      <c r="K61" s="57">
        <f>IF(J61=0,"",VALUE(LEFT(J61,1)))</f>
        <v>2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72" t="s">
        <v>158</v>
      </c>
      <c r="J62" s="62">
        <v>2</v>
      </c>
      <c r="K62" s="57">
        <f t="shared" ref="K62:K76" si="9">IF(J62=0,"",VALUE(LEFT(J62,1)))</f>
        <v>2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159</v>
      </c>
      <c r="J63" s="62">
        <v>2</v>
      </c>
      <c r="K63" s="57">
        <f t="shared" si="9"/>
        <v>2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/>
      <c r="J64" s="62"/>
      <c r="K64" s="57" t="str">
        <f t="shared" si="9"/>
        <v/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61"/>
      <c r="J65" s="62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16" t="s">
        <v>112</v>
      </c>
      <c r="H72" s="117"/>
      <c r="I72" s="118"/>
      <c r="J72" s="6"/>
      <c r="K72" s="41"/>
      <c r="L72" s="1"/>
      <c r="M72" s="1"/>
    </row>
    <row r="73" spans="5:14" ht="33.75" thickBot="1" x14ac:dyDescent="0.3">
      <c r="E73" s="53"/>
      <c r="G73" s="5">
        <v>1</v>
      </c>
      <c r="H73" s="4" t="str">
        <f t="shared" ref="H73" si="10">CONCATENATE(B73,C73,D73,E73,F73)</f>
        <v/>
      </c>
      <c r="I73" s="59" t="s">
        <v>160</v>
      </c>
      <c r="J73" s="60">
        <v>2</v>
      </c>
      <c r="K73" s="57">
        <f t="shared" si="9"/>
        <v>2</v>
      </c>
      <c r="L73" s="1"/>
      <c r="M73" s="1"/>
    </row>
    <row r="74" spans="5:14" ht="33.75" thickBot="1" x14ac:dyDescent="0.3">
      <c r="E74" s="53"/>
      <c r="G74" s="5">
        <v>2</v>
      </c>
      <c r="H74" s="4"/>
      <c r="I74" s="61" t="s">
        <v>161</v>
      </c>
      <c r="J74" s="62">
        <v>2</v>
      </c>
      <c r="K74" s="57">
        <f t="shared" si="9"/>
        <v>2</v>
      </c>
      <c r="L74" s="1"/>
      <c r="M74" s="1"/>
    </row>
    <row r="75" spans="5:14" ht="19.5" thickBot="1" x14ac:dyDescent="0.3">
      <c r="E75" s="53"/>
      <c r="G75" s="5">
        <v>3</v>
      </c>
      <c r="H75" s="1"/>
      <c r="I75" s="73" t="s">
        <v>149</v>
      </c>
      <c r="J75" s="62">
        <v>2</v>
      </c>
      <c r="K75" s="57">
        <f t="shared" si="9"/>
        <v>2</v>
      </c>
      <c r="L75" s="1"/>
      <c r="M75" s="1"/>
    </row>
    <row r="76" spans="5:14" ht="19.5" thickBot="1" x14ac:dyDescent="0.3">
      <c r="E76" s="53"/>
      <c r="G76" s="5">
        <v>4</v>
      </c>
      <c r="H76" s="1"/>
      <c r="I76" s="73" t="s">
        <v>162</v>
      </c>
      <c r="J76" s="62">
        <v>2</v>
      </c>
      <c r="K76" s="57">
        <f t="shared" si="9"/>
        <v>2</v>
      </c>
      <c r="L76" s="1"/>
      <c r="M76" s="1"/>
    </row>
    <row r="77" spans="5:14" ht="19.5" hidden="1" thickBot="1" x14ac:dyDescent="0.3">
      <c r="G77" s="116" t="s">
        <v>72</v>
      </c>
      <c r="H77" s="117"/>
      <c r="I77" s="118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6" t="s">
        <v>111</v>
      </c>
      <c r="H78" s="117"/>
      <c r="I78" s="118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6" t="s">
        <v>112</v>
      </c>
      <c r="H90" s="117"/>
      <c r="I90" s="118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6" t="s">
        <v>73</v>
      </c>
      <c r="H95" s="117"/>
      <c r="I95" s="118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6" t="s">
        <v>111</v>
      </c>
      <c r="H96" s="117"/>
      <c r="I96" s="118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6" t="s">
        <v>112</v>
      </c>
      <c r="H108" s="117"/>
      <c r="I108" s="118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9" t="s">
        <v>113</v>
      </c>
      <c r="H113" s="120"/>
      <c r="I113" s="121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" zoomScale="70" zoomScaleNormal="70" zoomScalePageLayoutView="85" workbookViewId="0">
      <selection activeCell="G23" sqref="G23:I2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22" t="s">
        <v>114</v>
      </c>
      <c r="I2" s="122"/>
    </row>
    <row r="3" spans="2:14" ht="87" customHeight="1" x14ac:dyDescent="0.25">
      <c r="G3" s="114" t="s">
        <v>67</v>
      </c>
      <c r="H3" s="114" t="s">
        <v>107</v>
      </c>
      <c r="I3" s="114" t="s">
        <v>108</v>
      </c>
      <c r="J3" s="114" t="s">
        <v>163</v>
      </c>
      <c r="K3" s="114" t="s">
        <v>110</v>
      </c>
      <c r="L3" s="114" t="s">
        <v>109</v>
      </c>
      <c r="M3" s="114" t="s">
        <v>68</v>
      </c>
    </row>
    <row r="4" spans="2:14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</row>
    <row r="5" spans="2:14" ht="19.5" thickBot="1" x14ac:dyDescent="0.3">
      <c r="G5" s="116" t="s">
        <v>115</v>
      </c>
      <c r="H5" s="117"/>
      <c r="I5" s="118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6" t="s">
        <v>111</v>
      </c>
      <c r="H6" s="117"/>
      <c r="I6" s="118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137</v>
      </c>
      <c r="J7" s="64">
        <v>2</v>
      </c>
      <c r="K7" s="57">
        <f>IF(J7=0,"",VALUE(LEFT(J7,1)))</f>
        <v>2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7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7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1" t="s">
        <v>141</v>
      </c>
      <c r="J12" s="70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142</v>
      </c>
      <c r="J13" s="68">
        <v>2</v>
      </c>
      <c r="K13" s="57">
        <f t="shared" si="0"/>
        <v>2</v>
      </c>
      <c r="L13" s="1"/>
      <c r="M13" s="1"/>
    </row>
    <row r="14" spans="2:14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69"/>
      <c r="J14" s="70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0"/>
      <c r="K15" s="57" t="str">
        <f t="shared" si="0"/>
        <v/>
      </c>
      <c r="L15" s="1" t="s">
        <v>143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6" t="s">
        <v>112</v>
      </c>
      <c r="H18" s="117"/>
      <c r="I18" s="118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6" t="s">
        <v>69</v>
      </c>
      <c r="H23" s="117"/>
      <c r="I23" s="118"/>
      <c r="J23" s="6">
        <f>K23</f>
        <v>13</v>
      </c>
      <c r="K23" s="6">
        <f>SUM(K25:K40)</f>
        <v>13</v>
      </c>
      <c r="L23" s="6"/>
      <c r="M23" s="40">
        <v>24</v>
      </c>
      <c r="N23" t="s">
        <v>117</v>
      </c>
    </row>
    <row r="24" spans="4:14" ht="19.5" thickBot="1" x14ac:dyDescent="0.3">
      <c r="G24" s="116" t="s">
        <v>111</v>
      </c>
      <c r="H24" s="117"/>
      <c r="I24" s="118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3" t="s">
        <v>137</v>
      </c>
      <c r="J28" s="6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/>
      <c r="J29" s="4"/>
      <c r="K29" s="57" t="str">
        <f t="shared" si="3"/>
        <v/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42"/>
      <c r="J30" s="4"/>
      <c r="K30" s="57" t="str">
        <f t="shared" si="3"/>
        <v/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/>
      <c r="J31" s="4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16" t="s">
        <v>112</v>
      </c>
      <c r="H36" s="117"/>
      <c r="I36" s="118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16" t="s">
        <v>70</v>
      </c>
      <c r="H41" s="117"/>
      <c r="I41" s="118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16" t="s">
        <v>111</v>
      </c>
      <c r="H42" s="117"/>
      <c r="I42" s="118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16" t="s">
        <v>112</v>
      </c>
      <c r="H54" s="117"/>
      <c r="I54" s="118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16" t="s">
        <v>71</v>
      </c>
      <c r="H59" s="117"/>
      <c r="I59" s="118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16" t="s">
        <v>111</v>
      </c>
      <c r="H60" s="117"/>
      <c r="I60" s="118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16" t="s">
        <v>112</v>
      </c>
      <c r="H72" s="117"/>
      <c r="I72" s="118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6" t="s">
        <v>72</v>
      </c>
      <c r="H77" s="117"/>
      <c r="I77" s="118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6" t="s">
        <v>111</v>
      </c>
      <c r="H78" s="117"/>
      <c r="I78" s="118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6" t="s">
        <v>112</v>
      </c>
      <c r="H90" s="117"/>
      <c r="I90" s="118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6" t="s">
        <v>73</v>
      </c>
      <c r="H95" s="117"/>
      <c r="I95" s="118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6" t="s">
        <v>111</v>
      </c>
      <c r="H96" s="117"/>
      <c r="I96" s="118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6" t="s">
        <v>112</v>
      </c>
      <c r="H108" s="117"/>
      <c r="I108" s="118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9" t="s">
        <v>113</v>
      </c>
      <c r="H113" s="120"/>
      <c r="I113" s="121"/>
      <c r="J113" s="58">
        <f>SUM(J5,J23,J41,J59,J77,J95)</f>
        <v>27</v>
      </c>
      <c r="K113" s="58">
        <f>SUM(K5,K23,K41,K59,K77,K95)</f>
        <v>27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41" zoomScale="85" zoomScaleNormal="85" zoomScalePageLayoutView="85" workbookViewId="0">
      <selection activeCell="G3" sqref="G3:M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22" t="s">
        <v>114</v>
      </c>
      <c r="I2" s="122"/>
    </row>
    <row r="3" spans="2:14" ht="87" customHeight="1" x14ac:dyDescent="0.25">
      <c r="G3" s="114" t="s">
        <v>67</v>
      </c>
      <c r="H3" s="114" t="s">
        <v>107</v>
      </c>
      <c r="I3" s="114" t="s">
        <v>108</v>
      </c>
      <c r="J3" s="114" t="s">
        <v>163</v>
      </c>
      <c r="K3" s="114" t="s">
        <v>163</v>
      </c>
      <c r="L3" s="114" t="s">
        <v>109</v>
      </c>
      <c r="M3" s="114" t="s">
        <v>68</v>
      </c>
    </row>
    <row r="4" spans="2:14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</row>
    <row r="5" spans="2:14" ht="19.5" thickBot="1" x14ac:dyDescent="0.3">
      <c r="G5" s="116" t="s">
        <v>115</v>
      </c>
      <c r="H5" s="117"/>
      <c r="I5" s="118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6" t="s">
        <v>111</v>
      </c>
      <c r="H6" s="117"/>
      <c r="I6" s="118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7" t="s">
        <v>38</v>
      </c>
      <c r="J7" s="78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7" t="s">
        <v>42</v>
      </c>
      <c r="J8" s="78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7" t="s">
        <v>140</v>
      </c>
      <c r="J9" s="78">
        <v>2</v>
      </c>
      <c r="K9" s="57">
        <f t="shared" si="0"/>
        <v>2</v>
      </c>
      <c r="L9" s="1"/>
      <c r="M9" s="1"/>
    </row>
    <row r="10" spans="2:14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9" t="s">
        <v>139</v>
      </c>
      <c r="J10" s="80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9" t="s">
        <v>138</v>
      </c>
      <c r="J11" s="8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1" t="s">
        <v>137</v>
      </c>
      <c r="J12" s="82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1"/>
      <c r="J13" s="82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6" t="s">
        <v>112</v>
      </c>
      <c r="H18" s="117"/>
      <c r="I18" s="118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6" t="s">
        <v>69</v>
      </c>
      <c r="H23" s="117"/>
      <c r="I23" s="118"/>
      <c r="J23" s="6">
        <f>K23</f>
        <v>17</v>
      </c>
      <c r="K23" s="6">
        <f>SUM(K25:K40)</f>
        <v>17</v>
      </c>
      <c r="L23" s="6"/>
      <c r="M23" s="40">
        <v>16</v>
      </c>
      <c r="N23" t="s">
        <v>117</v>
      </c>
    </row>
    <row r="24" spans="4:14" ht="19.5" thickBot="1" x14ac:dyDescent="0.3">
      <c r="G24" s="116" t="s">
        <v>111</v>
      </c>
      <c r="H24" s="117"/>
      <c r="I24" s="118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7" t="s">
        <v>142</v>
      </c>
      <c r="J28" s="78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83" t="s">
        <v>153</v>
      </c>
      <c r="J29" s="8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83" t="s">
        <v>141</v>
      </c>
      <c r="J30" s="8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83" t="s">
        <v>156</v>
      </c>
      <c r="J31" s="84">
        <v>3</v>
      </c>
      <c r="K31" s="57">
        <f t="shared" si="3"/>
        <v>3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85"/>
      <c r="J32" s="86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6" t="s">
        <v>112</v>
      </c>
      <c r="H36" s="117"/>
      <c r="I36" s="118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83" t="s">
        <v>150</v>
      </c>
      <c r="J37" s="8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85" t="s">
        <v>149</v>
      </c>
      <c r="J38" s="86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6" t="s">
        <v>70</v>
      </c>
      <c r="H41" s="117"/>
      <c r="I41" s="118"/>
      <c r="J41" s="6">
        <f>K41</f>
        <v>16</v>
      </c>
      <c r="K41" s="6">
        <f>SUM(K43:K58)</f>
        <v>16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16" t="s">
        <v>111</v>
      </c>
      <c r="H42" s="117"/>
      <c r="I42" s="118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83" t="s">
        <v>157</v>
      </c>
      <c r="J43" s="84">
        <v>3</v>
      </c>
      <c r="K43" s="57">
        <f>IF(J43=0,"",VALUE(LEFT(J43,1)))</f>
        <v>3</v>
      </c>
      <c r="L43" s="41"/>
      <c r="M43" s="41"/>
    </row>
    <row r="44" spans="5:14" ht="33.75" thickBot="1" x14ac:dyDescent="0.3">
      <c r="E44" s="53"/>
      <c r="G44" s="5">
        <v>2</v>
      </c>
      <c r="H44" s="4" t="str">
        <f t="shared" ref="H44:H51" si="5">CONCATENATE(B44,C44,D44,E44,F44)</f>
        <v/>
      </c>
      <c r="I44" s="87" t="s">
        <v>160</v>
      </c>
      <c r="J44" s="84">
        <v>3</v>
      </c>
      <c r="K44" s="57">
        <f t="shared" ref="K44:K58" si="6">IF(J44=0,"",VALUE(LEFT(J44,1)))</f>
        <v>3</v>
      </c>
      <c r="L44" s="1"/>
      <c r="M44" s="1"/>
    </row>
    <row r="45" spans="5:14" ht="33.75" thickBot="1" x14ac:dyDescent="0.3">
      <c r="E45" s="53"/>
      <c r="G45" s="5">
        <v>3</v>
      </c>
      <c r="H45" s="4" t="str">
        <f t="shared" si="5"/>
        <v/>
      </c>
      <c r="I45" s="88" t="s">
        <v>161</v>
      </c>
      <c r="J45" s="84">
        <v>3</v>
      </c>
      <c r="K45" s="57">
        <f t="shared" si="6"/>
        <v>3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16" t="s">
        <v>112</v>
      </c>
      <c r="H54" s="117"/>
      <c r="I54" s="118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16" t="s">
        <v>71</v>
      </c>
      <c r="H59" s="117"/>
      <c r="I59" s="118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16" t="s">
        <v>111</v>
      </c>
      <c r="H60" s="117"/>
      <c r="I60" s="118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16" t="s">
        <v>112</v>
      </c>
      <c r="H72" s="117"/>
      <c r="I72" s="118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6" t="s">
        <v>72</v>
      </c>
      <c r="H77" s="117"/>
      <c r="I77" s="118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6" t="s">
        <v>111</v>
      </c>
      <c r="H78" s="117"/>
      <c r="I78" s="118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6" t="s">
        <v>112</v>
      </c>
      <c r="H90" s="117"/>
      <c r="I90" s="118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6" t="s">
        <v>73</v>
      </c>
      <c r="H95" s="117"/>
      <c r="I95" s="118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6" t="s">
        <v>111</v>
      </c>
      <c r="H96" s="117"/>
      <c r="I96" s="118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6" t="s">
        <v>112</v>
      </c>
      <c r="H108" s="117"/>
      <c r="I108" s="118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9" t="s">
        <v>113</v>
      </c>
      <c r="H113" s="120"/>
      <c r="I113" s="121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Normal="100" zoomScalePageLayoutView="85" workbookViewId="0">
      <selection activeCell="I12" sqref="I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22" t="s">
        <v>114</v>
      </c>
      <c r="I2" s="122"/>
    </row>
    <row r="3" spans="2:15" ht="87" customHeight="1" x14ac:dyDescent="0.25">
      <c r="G3" s="114" t="s">
        <v>67</v>
      </c>
      <c r="H3" s="114" t="s">
        <v>107</v>
      </c>
      <c r="I3" s="114" t="s">
        <v>108</v>
      </c>
      <c r="J3" s="114" t="s">
        <v>110</v>
      </c>
      <c r="K3" s="114" t="s">
        <v>110</v>
      </c>
      <c r="L3" s="114" t="s">
        <v>109</v>
      </c>
      <c r="M3" s="114" t="s">
        <v>68</v>
      </c>
    </row>
    <row r="4" spans="2:15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</row>
    <row r="5" spans="2:15" ht="19.5" thickBot="1" x14ac:dyDescent="0.3">
      <c r="G5" s="116" t="s">
        <v>115</v>
      </c>
      <c r="H5" s="117"/>
      <c r="I5" s="118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6" t="s">
        <v>111</v>
      </c>
      <c r="H6" s="117"/>
      <c r="I6" s="118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6" t="s">
        <v>112</v>
      </c>
      <c r="H18" s="117"/>
      <c r="I18" s="118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6" t="s">
        <v>69</v>
      </c>
      <c r="H23" s="117"/>
      <c r="I23" s="118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16" t="s">
        <v>111</v>
      </c>
      <c r="H24" s="117"/>
      <c r="I24" s="118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6" t="s">
        <v>112</v>
      </c>
      <c r="H36" s="117"/>
      <c r="I36" s="118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6" t="s">
        <v>70</v>
      </c>
      <c r="H41" s="117"/>
      <c r="I41" s="118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16" t="s">
        <v>111</v>
      </c>
      <c r="H42" s="117"/>
      <c r="I42" s="118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16" t="s">
        <v>112</v>
      </c>
      <c r="H54" s="117"/>
      <c r="I54" s="118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16" t="s">
        <v>71</v>
      </c>
      <c r="H59" s="117"/>
      <c r="I59" s="118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16" t="s">
        <v>111</v>
      </c>
      <c r="H60" s="117"/>
      <c r="I60" s="118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16" t="s">
        <v>112</v>
      </c>
      <c r="H72" s="117"/>
      <c r="I72" s="118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16" t="s">
        <v>72</v>
      </c>
      <c r="H77" s="117"/>
      <c r="I77" s="118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16" t="s">
        <v>111</v>
      </c>
      <c r="H78" s="117"/>
      <c r="I78" s="118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16" t="s">
        <v>112</v>
      </c>
      <c r="H90" s="117"/>
      <c r="I90" s="118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16" t="s">
        <v>73</v>
      </c>
      <c r="H95" s="117"/>
      <c r="I95" s="118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16" t="s">
        <v>111</v>
      </c>
      <c r="H96" s="117"/>
      <c r="I96" s="118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16" t="s">
        <v>112</v>
      </c>
      <c r="H108" s="117"/>
      <c r="I108" s="118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9" t="s">
        <v>113</v>
      </c>
      <c r="H113" s="120"/>
      <c r="I113" s="121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2017-04-13T04:29:10Z</dcterms:modified>
</cp:coreProperties>
</file>